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rquivos 2024\Pregões 2024\2024_PE_90008_ Cartuchos, toner e peças_IMPRENSA\"/>
    </mc:Choice>
  </mc:AlternateContent>
  <xr:revisionPtr revIDLastSave="0" documentId="13_ncr:1_{9D42CA8B-0FA0-4854-B253-6C0AEF18CD4D}" xr6:coauthVersionLast="47" xr6:coauthVersionMax="47" xr10:uidLastSave="{00000000-0000-0000-0000-000000000000}"/>
  <bookViews>
    <workbookView xWindow="28830" yWindow="-765" windowWidth="28770" windowHeight="1557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Plan1!$B:$G</definedName>
    <definedName name="_xlnm.Print_Titles" localSheetId="0">Plan1!$10:$10</definedName>
  </definedNames>
  <calcPr calcId="191029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68" i="1" s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11" i="1"/>
</calcChain>
</file>

<file path=xl/sharedStrings.xml><?xml version="1.0" encoding="utf-8"?>
<sst xmlns="http://schemas.openxmlformats.org/spreadsheetml/2006/main" count="142" uniqueCount="86">
  <si>
    <t>Item</t>
  </si>
  <si>
    <t>Especificação</t>
  </si>
  <si>
    <t>Unid.</t>
  </si>
  <si>
    <t>Valor Unitário (R$)</t>
  </si>
  <si>
    <t>DADOS A CONSTAR NA PROPOSTA</t>
  </si>
  <si>
    <t>Razão Social:</t>
  </si>
  <si>
    <t>CNPJ:</t>
  </si>
  <si>
    <t>Endereço:</t>
  </si>
  <si>
    <t>Telefone:</t>
  </si>
  <si>
    <t>E-mail:</t>
  </si>
  <si>
    <t>Nome para contato:</t>
  </si>
  <si>
    <t>Dados Bancários</t>
  </si>
  <si>
    <t>Banco:</t>
  </si>
  <si>
    <t>Agência:</t>
  </si>
  <si>
    <t>Conta Corrente:</t>
  </si>
  <si>
    <t>Outras Informações</t>
  </si>
  <si>
    <t>Validade do Registro de Preços: (12 - doze - meses).</t>
  </si>
  <si>
    <t>Prazo de entrega: Máximo de 05 (cinco) dias úteis.</t>
  </si>
  <si>
    <t xml:space="preserve">Local de entrega: Almoxarifado da Imprensa Universitária da UFMG - Av. Antônio Carlos, 6.627 - Campus Pampulha - CEP: 31.270-901 - Belo Horizonte - MG </t>
  </si>
  <si>
    <t>Quantidade</t>
  </si>
  <si>
    <t>Valor total 
(R$)</t>
  </si>
  <si>
    <t>MODELO DE PROPOSTA</t>
  </si>
  <si>
    <t>Sistema de Registro de Preços</t>
  </si>
  <si>
    <t>Tipo Menor Preço</t>
  </si>
  <si>
    <t>TOTAL</t>
  </si>
  <si>
    <t>ANEXO VI</t>
  </si>
  <si>
    <t>Processo Administrativo: 23072.210564/2024-96</t>
  </si>
  <si>
    <t>Pregão Eletrônico nº 90.008/2024</t>
  </si>
  <si>
    <t>unidade</t>
  </si>
  <si>
    <t>Toner, código 828277, genuíno, original, marca/fabricante RICOH, para impressora laser, monocromática, multifuncional, fabricante RICOH, modelo PRO 8110s.</t>
  </si>
  <si>
    <t>Revelador, código D1809640 (D1799640), genuíno, original, marca/fabricante RICOH, para impressora laser, monocromática, multifuncional, fabricante RICOH, modelo PRO 8110s.</t>
  </si>
  <si>
    <t>Cilindro, código D1799510, genuíno, original, marca/fabricante RICOH, para impressora laser, monocromática, multifuncional, fabricante RICOH, modelo PRO 8110s.</t>
  </si>
  <si>
    <t>Belt (unidade de correia) de pré-transferência, código
D1796050, genuíno, original, marca/fabricante RICOH, para impressora laser, monocromática, multifuncional, fabricante RICOH, modelo PRO 8110s.</t>
  </si>
  <si>
    <t>Belt (unidade de correia) da fusão, código D0744197, genuíno, original, marca/fabricante RICOH, para impressora laser, monocromática, multifuncional, fabricante RICOH, modelo PRO 8110s.</t>
  </si>
  <si>
    <t>Tela de Limpeza da Fusão, código AE045062, genuíno,
original, marca/fabricante RICOH, para impressora laser, monocromática, multifuncional, fabricante RICOH, modelo PRO 8110s.</t>
  </si>
  <si>
    <t xml:space="preserve"> Kit de Roletes, Referência: AF031098 / AF030072 / AF032098, genuíno, original, marca/fabricante RICOH, para impressora laser, monocromática, multifuncional, fabricante RICOH, modelo PRO 8110s.</t>
  </si>
  <si>
    <t>Rolo de Pressão, código AE020220, genuíno, original, marca/fabricante RICOH, para impressora laser, monocromática, multifuncional, fabricante RICOH, modelo PRO 8110s.</t>
  </si>
  <si>
    <t>Rolo de pressão, código DIA65, original, para máquina
impressora laser monocromática, multifuncional, fabricante/marca RICOH, modelo Pro 8110s.</t>
  </si>
  <si>
    <t>Kit de manutenção, código PMD179600K, genuíno, original, marca/fabricante RICOH, para impressora laser, monocromática, multifuncional, fabricante RICOH, modelo PRO 8110s.</t>
  </si>
  <si>
    <t xml:space="preserve"> Cilindro, código D179-9510, para máquina impressora laser monocromática, multifuncional, fabricante/marca RICOH, modelo Pro 8110s.</t>
  </si>
  <si>
    <t>Unidade de limpeza de correia, código TCRU/ORU (A), genuíno, original, para impressora RICOH PRO 8110s.</t>
  </si>
  <si>
    <t>Unidade de limpeza de cilindro, código TCRU/ORU (A),
genuíno, original, para impressora RICOH PRO 8110s.</t>
  </si>
  <si>
    <t>Unidade de limpeza de fusor, código TCRU/ORU (A), genuíno, original, para impressora RICOH PRO 8110s.</t>
  </si>
  <si>
    <t>Unidade de carga, código TCRU/ORU (A), genuíno, original, para impressora RICOH PRO 8110s.</t>
  </si>
  <si>
    <t>Conjunto de cilindro OPC, código TCRU/ORU (A), genuíno, original, para impressora RICOH PRO 8110s.</t>
  </si>
  <si>
    <t>Rolo de alimentação de papel, código TCRU/ORU (A) para unidade principal, genuíno, original, para impressora RICOH PRO 8110s.</t>
  </si>
  <si>
    <t>Lâmina de limpeza da correia Ricoh C751EX, original, código D0746424, para impressora Ricoh 8110s.</t>
  </si>
  <si>
    <t>Rolo de alimentação de papel para LCIT, código TCRU/ORU (A), genuíno, original, para impressora RICOH PRO 8110s.</t>
  </si>
  <si>
    <t>Rolete de separação de papel Ricoh, código AF032098,
original, para impressora Ricoh 8110s.</t>
  </si>
  <si>
    <t>Rolete de alimentação de papel Ricoh, original, código
AF031098, para impressora Ricoh 8110s.</t>
  </si>
  <si>
    <t>Garrafa de toner, código TCRU/ORU (A), genuíno, original, para impressora RICOH PRO 8110s.</t>
  </si>
  <si>
    <t>Toner Y, yellow, código A33K232, genuíno, original, para impressora multifuncional colorida, fabricante Kônica Minolta, modelo Bizhub C454e</t>
  </si>
  <si>
    <t>Toner M, magenta, código A33K332, genuíno, original, para impressora multifuncional colorida, fabricante Kônica Minolta, modelo Bizhub C454e</t>
  </si>
  <si>
    <t>Toner C, cyan, código A33K432, genuíno, original, para
impressora multifuncional colorida, fabricante Kônica Minolta, modelo Bizhub C454e</t>
  </si>
  <si>
    <t>Toner B, black, código A33K132 (TN512K), genuíno, original, para impressora multifuncional colorida, fabricante Kônica Minolta, modelo Bizhub C454e</t>
  </si>
  <si>
    <t>Revelador Black, código A2XN03D, genuíno, original, para impressora multifuncional colorida, fabricante Kônica Minolta, modelo Bizhub C454e.</t>
  </si>
  <si>
    <t>Revelador Yellow, código A2XN08D, genuíno, original, para impressora multifuncional colorida, fabricante Kônica Minolta, modelo Bizhub C454e</t>
  </si>
  <si>
    <t>Revelador Magenta, código A2XN0ED, genuíno, original, para impressora multifuncional colorida, fabricante Kônica Minolta, modelo Bizhub C454e.</t>
  </si>
  <si>
    <t>Revelador Cyan, código A2XN0KD, genuíno, original, para impressora multifuncional colorida, fabricante Kônica Minolta, modelo Bizhub C454e</t>
  </si>
  <si>
    <t xml:space="preserve">	Cilindro Black, código A2XN0RD, genuíno, original, para
impressora multifuncional colorida, fabricante Kônica Minolta, modelo Bizhub C454e</t>
  </si>
  <si>
    <t>Cilindro Color, código A2XN0TD, genuíno, original, para
impressora multifuncional colorida, fabricante Kônica Minolta, modelo Bizhub C454e.</t>
  </si>
  <si>
    <t>Fusing Unit, código A4FJR70300, genuínol, original, para impressora multifuncional colorida, fabricante Kônica Minolta, modelo Bizhub C454e.</t>
  </si>
  <si>
    <t>Transfer belt unit, código A161R1311, genuíno, original, para impressora multifuncional colorida, fabricante Kônica Minolta, modelo Bizhub C454e.</t>
  </si>
  <si>
    <t>Cartucho de tinta para impressora marca Epson, modelo Stylus PRO - 4880, original, novo, não recondicionado, não remanufaturado, cor Photo Black - Código T-6061.</t>
  </si>
  <si>
    <t>Cartucho de tinta para impressora marca Epson, modelo Stylus PRO - 4880, original, novo, não recondicionado, não remanufaturado, cor Cyan - Código T-6062.</t>
  </si>
  <si>
    <t>Cartucho de tinta para impressora marca Epson, modelo Stylus PRO - 4880, original, novo, não recondicionado, não remanufaturado, cor Vivid Magenta - Código T-6063.</t>
  </si>
  <si>
    <t>Cartucho de tinta para impressora marca Epson, modelo Stylus Pro - 4880, original, novo, não recondicionadado, não remanufaturado, cor Yellow - Código T-6064.</t>
  </si>
  <si>
    <t>Cartucho de tinta para impressora marca Epson, modelo Stylus PRO - 4880, original, novo, não recondicionado, não remanufaturado, cor Light Cyan - Código T-6065.</t>
  </si>
  <si>
    <t>Cartucho de tinta para impressora marca Epson, modelo Stylus PRO - 4880, original, novo, não recondicionado, não remanufaturado, cor Vivid Light Magenta - Código T-6066.</t>
  </si>
  <si>
    <t>Cartucho de tinta para impressora marca Epson, modelo Stylus PRO - 4880, original, novo, não recondicionado, não remanufaturado, cor Light Black - Código T-6067.</t>
  </si>
  <si>
    <t>Cartucho de tinta para impressora marca Epson, modelo Stylus PRO - 4880, original, novo, não recondicionado, não remanufaturado, cor Light Light Black - Código T-6069.</t>
  </si>
  <si>
    <t>Unidade de geração de imagens, código 108R00713, genuíno, original, marca/fabricante Xerox, para impressora fabricante Xerox, modelo Phaser 7760 DN.</t>
  </si>
  <si>
    <t>Fusor (110V), para impressora marca Xerox, modelo Phaser 7760 DN, original, Código 115R00049.</t>
  </si>
  <si>
    <t>Cartucho de resíduos (recipiente de toner residual), para impressora marca Xerox, modelo Phaser 7760 DN, original, não remanufaturado, código 108R00575.</t>
  </si>
  <si>
    <t>Rolo (cilindro) de Transferência, para impressora marca Xerox, modelo Phaser 7760 DN, original, código 108R00579.</t>
  </si>
  <si>
    <t>Unidade de limpeza da correia (kit de limpeza de correia), para impressora marca Xerox, modelo Phaser 7760 DN, original, código 108R00580.</t>
  </si>
  <si>
    <t>Toner para impressora marca Xerox, modelo Phaser 7760 DN, original, novo, não recondicionado, não remanufaturado, cor Preto, Código 106R01163.</t>
  </si>
  <si>
    <t>Toner para impressora marca Xerox, modelo Phaser 7760 DN, original, novo, não recondicionado, não remanufaturado, cor Ciano, Código 106R01160.</t>
  </si>
  <si>
    <t>Toner para impressora marca Xerox, modelo Phaser 7760 DN, original, novo, não recondicionado, não remanufaturado, cor Magenta, Código 106R01161</t>
  </si>
  <si>
    <t>Toner para impressora marca Xerox, modelo Phaser 7760 DN, original, novo, não recondicionado, não remanufaturado, cor Amarelo, Código 106R01162</t>
  </si>
  <si>
    <t>Revelador, cor cyan, part. Number 116-1787-00, código
675k09670, genuíno, original, marca/fabricante Xerox, para impressora fabricante Xerox, modelo Phaser 7760 DN.</t>
  </si>
  <si>
    <t>Revelador, cor black, part. Number 116-1784-00, código 675k09680, genuíno, original, marca/fabricante Xerox, para impressora fabricante Xerox, modelo Phaser 7760 DN.</t>
  </si>
  <si>
    <t>Revelador, cor yellow, part. Number 116-1785-00, código 675k09650, genuíno, original, marca/fabricante Xerox, para impressora fabricante Xerox, modelo Phaser 7760 DN.</t>
  </si>
  <si>
    <t xml:space="preserve">	Revelador, cor magenta, part. Number 116-1786-00, código 675k09660, genuíno, original, marca/fabricante Xerox, para impressora fabricante Xerox, modelo Phaser 7760 DN.</t>
  </si>
  <si>
    <t>Toner para impressoras Laserjet marca HP, séries 9000 e 9050, 43X, cor preto, código C-8543X, original, novo , não recondicionado, não remanufaturado.</t>
  </si>
  <si>
    <t>Kit de manutenção LJ 9000 para impressoras HP 9000 e 9050, original, novo, não recondicionado, não remanufaturado contendo: - 1 (um) fusor, (fuser assembly - 1 assembly) - 1 (um) rolo de transferência, (transfer roller assembly - 1 assembly). - 4 (quatro) roletes de transferências para bandejas 2 e 3, (feed rollers - tray 2 and tray 3 - 4 rollers. - 2 (dois) roletes de transportes para bandejas 2 e 3 (pickup rollers - tray 2 and tray 3 - 2 rollers) - 3 (três roletes para bandeja de 2.000 (2000-sheet feeder tray rollers - 3 rollers), código 9152A.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</si>
</sst>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(* #,##0_);_(* \(#,##0\);_(* &quot;-&quot;_);_(@_)"/>
    <numFmt numFmtId="165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</cellStyleXfs>
  <cellXfs count="23">
    <xf numFmtId="0" fontId="0" fillId="0" borderId="0" xfId="0"/>
    <xf numFmtId="44" fontId="6" fillId="0" borderId="1" xfId="1" applyFont="1" applyBorder="1" applyAlignment="1">
      <alignment horizontal="center" vertical="center"/>
    </xf>
    <xf numFmtId="0" fontId="8" fillId="0" borderId="0" xfId="0" applyFont="1"/>
    <xf numFmtId="0" fontId="4" fillId="0" borderId="0" xfId="2" applyFont="1" applyAlignment="1">
      <alignment horizontal="center" vertical="center" wrapText="1"/>
    </xf>
    <xf numFmtId="0" fontId="5" fillId="0" borderId="0" xfId="2" applyFont="1"/>
    <xf numFmtId="0" fontId="7" fillId="2" borderId="1" xfId="2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165" fontId="7" fillId="2" borderId="1" xfId="2" applyNumberFormat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165" fontId="7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/>
    </xf>
    <xf numFmtId="0" fontId="6" fillId="0" borderId="1" xfId="2" applyFont="1" applyBorder="1" applyAlignment="1">
      <alignment horizontal="left" wrapText="1"/>
    </xf>
    <xf numFmtId="0" fontId="8" fillId="0" borderId="0" xfId="0" applyFont="1" applyAlignment="1">
      <alignment horizontal="center"/>
    </xf>
    <xf numFmtId="0" fontId="4" fillId="0" borderId="1" xfId="2" applyFont="1" applyBorder="1" applyAlignment="1">
      <alignment horizontal="center"/>
    </xf>
    <xf numFmtId="0" fontId="7" fillId="0" borderId="1" xfId="2" applyFont="1" applyBorder="1" applyAlignment="1">
      <alignment horizontal="right" vertical="center" wrapText="1"/>
    </xf>
    <xf numFmtId="0" fontId="7" fillId="0" borderId="1" xfId="2" quotePrefix="1" applyFont="1" applyBorder="1" applyAlignment="1">
      <alignment horizontal="right" vertical="center" wrapText="1"/>
    </xf>
    <xf numFmtId="0" fontId="6" fillId="0" borderId="1" xfId="2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164" fontId="6" fillId="0" borderId="1" xfId="2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164" fontId="6" fillId="0" borderId="1" xfId="2" applyNumberFormat="1" applyFont="1" applyBorder="1" applyAlignment="1">
      <alignment horizontal="center" vertical="center" wrapText="1"/>
    </xf>
  </cellXfs>
  <cellStyles count="4">
    <cellStyle name="Moeda" xfId="1" builtinId="4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0"/>
  <sheetViews>
    <sheetView showGridLines="0" tabSelected="1" workbookViewId="0">
      <pane ySplit="10" topLeftCell="A11" activePane="bottomLeft" state="frozen"/>
      <selection pane="bottomLeft" activeCell="G68" sqref="G68"/>
    </sheetView>
  </sheetViews>
  <sheetFormatPr defaultColWidth="0" defaultRowHeight="15" zeroHeight="1" x14ac:dyDescent="0.25"/>
  <cols>
    <col min="1" max="2" width="9.140625" customWidth="1"/>
    <col min="3" max="3" width="49.5703125" customWidth="1"/>
    <col min="4" max="4" width="9.85546875" customWidth="1"/>
    <col min="5" max="5" width="12.7109375" customWidth="1"/>
    <col min="6" max="6" width="14" customWidth="1"/>
    <col min="7" max="7" width="16" customWidth="1"/>
    <col min="8" max="8" width="9.140625" customWidth="1"/>
    <col min="9" max="14" width="0" hidden="1" customWidth="1"/>
    <col min="15" max="16384" width="9.140625" hidden="1"/>
  </cols>
  <sheetData>
    <row r="1" spans="2:7" x14ac:dyDescent="0.25"/>
    <row r="2" spans="2:7" ht="17.25" x14ac:dyDescent="0.3">
      <c r="B2" s="13" t="s">
        <v>25</v>
      </c>
      <c r="C2" s="13"/>
      <c r="D2" s="13"/>
      <c r="E2" s="13"/>
      <c r="F2" s="13"/>
      <c r="G2" s="13"/>
    </row>
    <row r="3" spans="2:7" ht="17.25" x14ac:dyDescent="0.3">
      <c r="B3" s="13" t="s">
        <v>21</v>
      </c>
      <c r="C3" s="13"/>
      <c r="D3" s="13"/>
      <c r="E3" s="13"/>
      <c r="F3" s="13"/>
      <c r="G3" s="13"/>
    </row>
    <row r="4" spans="2:7" ht="17.25" x14ac:dyDescent="0.3">
      <c r="B4" s="2"/>
      <c r="C4" s="2"/>
      <c r="D4" s="2"/>
      <c r="E4" s="2"/>
      <c r="F4" s="2"/>
      <c r="G4" s="2"/>
    </row>
    <row r="5" spans="2:7" ht="17.25" x14ac:dyDescent="0.3">
      <c r="B5" s="13" t="s">
        <v>26</v>
      </c>
      <c r="C5" s="13"/>
      <c r="D5" s="13"/>
      <c r="E5" s="13"/>
      <c r="F5" s="13"/>
      <c r="G5" s="13"/>
    </row>
    <row r="6" spans="2:7" ht="17.25" x14ac:dyDescent="0.3">
      <c r="B6" s="13" t="s">
        <v>27</v>
      </c>
      <c r="C6" s="13"/>
      <c r="D6" s="13"/>
      <c r="E6" s="13"/>
      <c r="F6" s="13"/>
      <c r="G6" s="13"/>
    </row>
    <row r="7" spans="2:7" ht="17.25" x14ac:dyDescent="0.3">
      <c r="B7" s="13" t="s">
        <v>22</v>
      </c>
      <c r="C7" s="13"/>
      <c r="D7" s="13"/>
      <c r="E7" s="13"/>
      <c r="F7" s="13"/>
      <c r="G7" s="13"/>
    </row>
    <row r="8" spans="2:7" ht="17.25" x14ac:dyDescent="0.3">
      <c r="B8" s="13" t="s">
        <v>23</v>
      </c>
      <c r="C8" s="13"/>
      <c r="D8" s="13"/>
      <c r="E8" s="13"/>
      <c r="F8" s="13"/>
      <c r="G8" s="13"/>
    </row>
    <row r="9" spans="2:7" x14ac:dyDescent="0.25"/>
    <row r="10" spans="2:7" ht="30" x14ac:dyDescent="0.25">
      <c r="B10" s="5" t="s">
        <v>0</v>
      </c>
      <c r="C10" s="5" t="s">
        <v>1</v>
      </c>
      <c r="D10" s="5" t="s">
        <v>2</v>
      </c>
      <c r="E10" s="6" t="s">
        <v>19</v>
      </c>
      <c r="F10" s="6" t="s">
        <v>3</v>
      </c>
      <c r="G10" s="7" t="s">
        <v>20</v>
      </c>
    </row>
    <row r="11" spans="2:7" ht="60" x14ac:dyDescent="0.25">
      <c r="B11" s="8">
        <v>1</v>
      </c>
      <c r="C11" s="17" t="s">
        <v>29</v>
      </c>
      <c r="D11" s="8" t="s">
        <v>28</v>
      </c>
      <c r="E11" s="22">
        <v>25</v>
      </c>
      <c r="F11" s="9"/>
      <c r="G11" s="10">
        <f>E11*F11</f>
        <v>0</v>
      </c>
    </row>
    <row r="12" spans="2:7" ht="63" x14ac:dyDescent="0.25">
      <c r="B12" s="8">
        <v>2</v>
      </c>
      <c r="C12" s="18" t="s">
        <v>30</v>
      </c>
      <c r="D12" s="8" t="s">
        <v>28</v>
      </c>
      <c r="E12" s="22">
        <v>4</v>
      </c>
      <c r="F12" s="9"/>
      <c r="G12" s="10">
        <f t="shared" ref="G12:G67" si="0">E12*F12</f>
        <v>0</v>
      </c>
    </row>
    <row r="13" spans="2:7" ht="60" x14ac:dyDescent="0.25">
      <c r="B13" s="8">
        <v>3</v>
      </c>
      <c r="C13" s="17" t="s">
        <v>31</v>
      </c>
      <c r="D13" s="8" t="s">
        <v>28</v>
      </c>
      <c r="E13" s="22">
        <v>4</v>
      </c>
      <c r="F13" s="9"/>
      <c r="G13" s="10">
        <f t="shared" si="0"/>
        <v>0</v>
      </c>
    </row>
    <row r="14" spans="2:7" ht="75" x14ac:dyDescent="0.25">
      <c r="B14" s="8">
        <v>4</v>
      </c>
      <c r="C14" s="17" t="s">
        <v>32</v>
      </c>
      <c r="D14" s="8" t="s">
        <v>28</v>
      </c>
      <c r="E14" s="22">
        <v>4</v>
      </c>
      <c r="F14" s="9"/>
      <c r="G14" s="10">
        <f t="shared" si="0"/>
        <v>0</v>
      </c>
    </row>
    <row r="15" spans="2:7" ht="60" x14ac:dyDescent="0.25">
      <c r="B15" s="8">
        <v>5</v>
      </c>
      <c r="C15" s="17" t="s">
        <v>33</v>
      </c>
      <c r="D15" s="8" t="s">
        <v>28</v>
      </c>
      <c r="E15" s="22">
        <v>3</v>
      </c>
      <c r="F15" s="9"/>
      <c r="G15" s="10">
        <f t="shared" si="0"/>
        <v>0</v>
      </c>
    </row>
    <row r="16" spans="2:7" ht="60" x14ac:dyDescent="0.25">
      <c r="B16" s="8">
        <v>6</v>
      </c>
      <c r="C16" s="17" t="s">
        <v>34</v>
      </c>
      <c r="D16" s="8" t="s">
        <v>28</v>
      </c>
      <c r="E16" s="22">
        <v>4</v>
      </c>
      <c r="F16" s="9"/>
      <c r="G16" s="10">
        <f t="shared" si="0"/>
        <v>0</v>
      </c>
    </row>
    <row r="17" spans="2:7" ht="60" x14ac:dyDescent="0.25">
      <c r="B17" s="8">
        <v>7</v>
      </c>
      <c r="C17" s="17" t="s">
        <v>35</v>
      </c>
      <c r="D17" s="8" t="s">
        <v>28</v>
      </c>
      <c r="E17" s="22">
        <v>4</v>
      </c>
      <c r="F17" s="9"/>
      <c r="G17" s="10">
        <f t="shared" si="0"/>
        <v>0</v>
      </c>
    </row>
    <row r="18" spans="2:7" s="20" customFormat="1" ht="60" x14ac:dyDescent="0.25">
      <c r="B18" s="8">
        <v>8</v>
      </c>
      <c r="C18" s="17" t="s">
        <v>36</v>
      </c>
      <c r="D18" s="17" t="s">
        <v>28</v>
      </c>
      <c r="E18" s="22">
        <v>3</v>
      </c>
      <c r="F18" s="19"/>
      <c r="G18" s="10">
        <f t="shared" si="0"/>
        <v>0</v>
      </c>
    </row>
    <row r="19" spans="2:7" ht="45" x14ac:dyDescent="0.25">
      <c r="B19" s="8">
        <v>9</v>
      </c>
      <c r="C19" s="17" t="s">
        <v>37</v>
      </c>
      <c r="D19" s="8" t="s">
        <v>28</v>
      </c>
      <c r="E19" s="22">
        <v>3</v>
      </c>
      <c r="F19" s="9"/>
      <c r="G19" s="10">
        <f t="shared" si="0"/>
        <v>0</v>
      </c>
    </row>
    <row r="20" spans="2:7" ht="60" x14ac:dyDescent="0.25">
      <c r="B20" s="8">
        <v>10</v>
      </c>
      <c r="C20" s="17" t="s">
        <v>38</v>
      </c>
      <c r="D20" s="8" t="s">
        <v>28</v>
      </c>
      <c r="E20" s="22">
        <v>6</v>
      </c>
      <c r="F20" s="9"/>
      <c r="G20" s="10">
        <f t="shared" si="0"/>
        <v>0</v>
      </c>
    </row>
    <row r="21" spans="2:7" ht="45" x14ac:dyDescent="0.25">
      <c r="B21" s="8">
        <v>11</v>
      </c>
      <c r="C21" s="17" t="s">
        <v>39</v>
      </c>
      <c r="D21" s="8" t="s">
        <v>28</v>
      </c>
      <c r="E21" s="22">
        <v>3</v>
      </c>
      <c r="F21" s="9"/>
      <c r="G21" s="10">
        <f t="shared" si="0"/>
        <v>0</v>
      </c>
    </row>
    <row r="22" spans="2:7" ht="33" customHeight="1" x14ac:dyDescent="0.25">
      <c r="B22" s="8">
        <v>12</v>
      </c>
      <c r="C22" s="17" t="s">
        <v>40</v>
      </c>
      <c r="D22" s="8" t="s">
        <v>28</v>
      </c>
      <c r="E22" s="22">
        <v>4</v>
      </c>
      <c r="F22" s="9"/>
      <c r="G22" s="10">
        <f t="shared" si="0"/>
        <v>0</v>
      </c>
    </row>
    <row r="23" spans="2:7" ht="33" customHeight="1" x14ac:dyDescent="0.25">
      <c r="B23" s="8">
        <v>13</v>
      </c>
      <c r="C23" s="17" t="s">
        <v>41</v>
      </c>
      <c r="D23" s="8" t="s">
        <v>28</v>
      </c>
      <c r="E23" s="22">
        <v>4</v>
      </c>
      <c r="F23" s="9"/>
      <c r="G23" s="10">
        <f t="shared" si="0"/>
        <v>0</v>
      </c>
    </row>
    <row r="24" spans="2:7" ht="33" customHeight="1" x14ac:dyDescent="0.25">
      <c r="B24" s="8">
        <v>14</v>
      </c>
      <c r="C24" s="17" t="s">
        <v>42</v>
      </c>
      <c r="D24" s="8" t="s">
        <v>28</v>
      </c>
      <c r="E24" s="22">
        <v>2</v>
      </c>
      <c r="F24" s="9"/>
      <c r="G24" s="10">
        <f t="shared" si="0"/>
        <v>0</v>
      </c>
    </row>
    <row r="25" spans="2:7" ht="33" customHeight="1" x14ac:dyDescent="0.25">
      <c r="B25" s="8">
        <v>15</v>
      </c>
      <c r="C25" s="17" t="s">
        <v>43</v>
      </c>
      <c r="D25" s="8" t="s">
        <v>28</v>
      </c>
      <c r="E25" s="22">
        <v>2</v>
      </c>
      <c r="F25" s="9"/>
      <c r="G25" s="10">
        <f t="shared" si="0"/>
        <v>0</v>
      </c>
    </row>
    <row r="26" spans="2:7" ht="30" x14ac:dyDescent="0.25">
      <c r="B26" s="8">
        <v>16</v>
      </c>
      <c r="C26" s="17" t="s">
        <v>44</v>
      </c>
      <c r="D26" s="8" t="s">
        <v>28</v>
      </c>
      <c r="E26" s="22">
        <v>2</v>
      </c>
      <c r="F26" s="9"/>
      <c r="G26" s="10">
        <f t="shared" si="0"/>
        <v>0</v>
      </c>
    </row>
    <row r="27" spans="2:7" ht="45" x14ac:dyDescent="0.25">
      <c r="B27" s="8">
        <v>17</v>
      </c>
      <c r="C27" s="17" t="s">
        <v>45</v>
      </c>
      <c r="D27" s="8" t="s">
        <v>28</v>
      </c>
      <c r="E27" s="22">
        <v>4</v>
      </c>
      <c r="F27" s="9"/>
      <c r="G27" s="10">
        <f t="shared" si="0"/>
        <v>0</v>
      </c>
    </row>
    <row r="28" spans="2:7" ht="33" customHeight="1" x14ac:dyDescent="0.25">
      <c r="B28" s="8">
        <v>18</v>
      </c>
      <c r="C28" s="17" t="s">
        <v>46</v>
      </c>
      <c r="D28" s="8" t="s">
        <v>28</v>
      </c>
      <c r="E28" s="22">
        <v>4</v>
      </c>
      <c r="F28" s="9"/>
      <c r="G28" s="10">
        <f t="shared" si="0"/>
        <v>0</v>
      </c>
    </row>
    <row r="29" spans="2:7" ht="45" x14ac:dyDescent="0.25">
      <c r="B29" s="8">
        <v>19</v>
      </c>
      <c r="C29" s="17" t="s">
        <v>47</v>
      </c>
      <c r="D29" s="8" t="s">
        <v>28</v>
      </c>
      <c r="E29" s="22">
        <v>4</v>
      </c>
      <c r="F29" s="9"/>
      <c r="G29" s="10">
        <f t="shared" si="0"/>
        <v>0</v>
      </c>
    </row>
    <row r="30" spans="2:7" ht="33" customHeight="1" x14ac:dyDescent="0.25">
      <c r="B30" s="8">
        <v>20</v>
      </c>
      <c r="C30" s="17" t="s">
        <v>48</v>
      </c>
      <c r="D30" s="8" t="s">
        <v>28</v>
      </c>
      <c r="E30" s="22">
        <v>4</v>
      </c>
      <c r="F30" s="9"/>
      <c r="G30" s="10">
        <f t="shared" si="0"/>
        <v>0</v>
      </c>
    </row>
    <row r="31" spans="2:7" ht="33" customHeight="1" x14ac:dyDescent="0.25">
      <c r="B31" s="8">
        <v>21</v>
      </c>
      <c r="C31" s="17" t="s">
        <v>49</v>
      </c>
      <c r="D31" s="8" t="s">
        <v>28</v>
      </c>
      <c r="E31" s="22">
        <v>4</v>
      </c>
      <c r="F31" s="9"/>
      <c r="G31" s="10">
        <f t="shared" si="0"/>
        <v>0</v>
      </c>
    </row>
    <row r="32" spans="2:7" ht="33" customHeight="1" x14ac:dyDescent="0.25">
      <c r="B32" s="8">
        <v>22</v>
      </c>
      <c r="C32" s="17" t="s">
        <v>50</v>
      </c>
      <c r="D32" s="8" t="s">
        <v>28</v>
      </c>
      <c r="E32" s="22">
        <v>4</v>
      </c>
      <c r="F32" s="9"/>
      <c r="G32" s="10">
        <f t="shared" si="0"/>
        <v>0</v>
      </c>
    </row>
    <row r="33" spans="2:7" ht="45" x14ac:dyDescent="0.25">
      <c r="B33" s="8">
        <v>23</v>
      </c>
      <c r="C33" s="17" t="s">
        <v>51</v>
      </c>
      <c r="D33" s="8" t="s">
        <v>28</v>
      </c>
      <c r="E33" s="22">
        <v>15</v>
      </c>
      <c r="F33" s="9"/>
      <c r="G33" s="10">
        <f t="shared" si="0"/>
        <v>0</v>
      </c>
    </row>
    <row r="34" spans="2:7" ht="45" x14ac:dyDescent="0.25">
      <c r="B34" s="8">
        <v>24</v>
      </c>
      <c r="C34" s="17" t="s">
        <v>52</v>
      </c>
      <c r="D34" s="8" t="s">
        <v>28</v>
      </c>
      <c r="E34" s="22">
        <v>15</v>
      </c>
      <c r="F34" s="9"/>
      <c r="G34" s="10">
        <f t="shared" si="0"/>
        <v>0</v>
      </c>
    </row>
    <row r="35" spans="2:7" ht="45" x14ac:dyDescent="0.25">
      <c r="B35" s="8">
        <v>25</v>
      </c>
      <c r="C35" s="17" t="s">
        <v>53</v>
      </c>
      <c r="D35" s="8" t="s">
        <v>28</v>
      </c>
      <c r="E35" s="22">
        <v>15</v>
      </c>
      <c r="F35" s="9"/>
      <c r="G35" s="10">
        <f t="shared" si="0"/>
        <v>0</v>
      </c>
    </row>
    <row r="36" spans="2:7" ht="45" x14ac:dyDescent="0.25">
      <c r="B36" s="8">
        <v>26</v>
      </c>
      <c r="C36" s="17" t="s">
        <v>54</v>
      </c>
      <c r="D36" s="8" t="s">
        <v>28</v>
      </c>
      <c r="E36" s="22">
        <v>15</v>
      </c>
      <c r="F36" s="9"/>
      <c r="G36" s="10">
        <f t="shared" si="0"/>
        <v>0</v>
      </c>
    </row>
    <row r="37" spans="2:7" ht="45" x14ac:dyDescent="0.25">
      <c r="B37" s="8">
        <v>27</v>
      </c>
      <c r="C37" s="17" t="s">
        <v>55</v>
      </c>
      <c r="D37" s="8" t="s">
        <v>28</v>
      </c>
      <c r="E37" s="22">
        <v>5</v>
      </c>
      <c r="F37" s="9"/>
      <c r="G37" s="10">
        <f t="shared" si="0"/>
        <v>0</v>
      </c>
    </row>
    <row r="38" spans="2:7" ht="45" x14ac:dyDescent="0.25">
      <c r="B38" s="8">
        <v>28</v>
      </c>
      <c r="C38" s="17" t="s">
        <v>56</v>
      </c>
      <c r="D38" s="8" t="s">
        <v>28</v>
      </c>
      <c r="E38" s="22">
        <v>5</v>
      </c>
      <c r="F38" s="9"/>
      <c r="G38" s="10">
        <f t="shared" si="0"/>
        <v>0</v>
      </c>
    </row>
    <row r="39" spans="2:7" ht="45" x14ac:dyDescent="0.25">
      <c r="B39" s="8">
        <v>29</v>
      </c>
      <c r="C39" s="17" t="s">
        <v>57</v>
      </c>
      <c r="D39" s="8" t="s">
        <v>28</v>
      </c>
      <c r="E39" s="22">
        <v>5</v>
      </c>
      <c r="F39" s="9"/>
      <c r="G39" s="10">
        <f t="shared" si="0"/>
        <v>0</v>
      </c>
    </row>
    <row r="40" spans="2:7" ht="45" x14ac:dyDescent="0.25">
      <c r="B40" s="8">
        <v>30</v>
      </c>
      <c r="C40" s="17" t="s">
        <v>58</v>
      </c>
      <c r="D40" s="8" t="s">
        <v>28</v>
      </c>
      <c r="E40" s="22">
        <v>5</v>
      </c>
      <c r="F40" s="9"/>
      <c r="G40" s="10">
        <f t="shared" si="0"/>
        <v>0</v>
      </c>
    </row>
    <row r="41" spans="2:7" ht="60" x14ac:dyDescent="0.25">
      <c r="B41" s="8">
        <v>31</v>
      </c>
      <c r="C41" s="17" t="s">
        <v>59</v>
      </c>
      <c r="D41" s="8" t="s">
        <v>28</v>
      </c>
      <c r="E41" s="22">
        <v>5</v>
      </c>
      <c r="F41" s="9"/>
      <c r="G41" s="10">
        <f t="shared" si="0"/>
        <v>0</v>
      </c>
    </row>
    <row r="42" spans="2:7" ht="60" x14ac:dyDescent="0.25">
      <c r="B42" s="8">
        <v>32</v>
      </c>
      <c r="C42" s="17" t="s">
        <v>60</v>
      </c>
      <c r="D42" s="8" t="s">
        <v>28</v>
      </c>
      <c r="E42" s="22">
        <v>9</v>
      </c>
      <c r="F42" s="9"/>
      <c r="G42" s="10">
        <f t="shared" si="0"/>
        <v>0</v>
      </c>
    </row>
    <row r="43" spans="2:7" ht="45" x14ac:dyDescent="0.25">
      <c r="B43" s="8">
        <v>33</v>
      </c>
      <c r="C43" s="17" t="s">
        <v>61</v>
      </c>
      <c r="D43" s="8" t="s">
        <v>28</v>
      </c>
      <c r="E43" s="22">
        <v>3</v>
      </c>
      <c r="F43" s="9"/>
      <c r="G43" s="10">
        <f t="shared" si="0"/>
        <v>0</v>
      </c>
    </row>
    <row r="44" spans="2:7" ht="45" x14ac:dyDescent="0.25">
      <c r="B44" s="8">
        <v>34</v>
      </c>
      <c r="C44" s="17" t="s">
        <v>62</v>
      </c>
      <c r="D44" s="8" t="s">
        <v>28</v>
      </c>
      <c r="E44" s="22">
        <v>3</v>
      </c>
      <c r="F44" s="9"/>
      <c r="G44" s="10">
        <f t="shared" si="0"/>
        <v>0</v>
      </c>
    </row>
    <row r="45" spans="2:7" ht="60" x14ac:dyDescent="0.25">
      <c r="B45" s="8">
        <v>35</v>
      </c>
      <c r="C45" s="17" t="s">
        <v>63</v>
      </c>
      <c r="D45" s="8" t="s">
        <v>28</v>
      </c>
      <c r="E45" s="22">
        <v>5</v>
      </c>
      <c r="F45" s="9"/>
      <c r="G45" s="10">
        <f t="shared" si="0"/>
        <v>0</v>
      </c>
    </row>
    <row r="46" spans="2:7" ht="60" x14ac:dyDescent="0.25">
      <c r="B46" s="8">
        <v>36</v>
      </c>
      <c r="C46" s="17" t="s">
        <v>64</v>
      </c>
      <c r="D46" s="8" t="s">
        <v>28</v>
      </c>
      <c r="E46" s="22">
        <v>5</v>
      </c>
      <c r="F46" s="9"/>
      <c r="G46" s="10">
        <f t="shared" si="0"/>
        <v>0</v>
      </c>
    </row>
    <row r="47" spans="2:7" ht="60" x14ac:dyDescent="0.25">
      <c r="B47" s="8">
        <v>37</v>
      </c>
      <c r="C47" s="17" t="s">
        <v>65</v>
      </c>
      <c r="D47" s="8" t="s">
        <v>28</v>
      </c>
      <c r="E47" s="22">
        <v>5</v>
      </c>
      <c r="F47" s="9"/>
      <c r="G47" s="10">
        <f t="shared" si="0"/>
        <v>0</v>
      </c>
    </row>
    <row r="48" spans="2:7" ht="60" x14ac:dyDescent="0.25">
      <c r="B48" s="8">
        <v>38</v>
      </c>
      <c r="C48" s="17" t="s">
        <v>66</v>
      </c>
      <c r="D48" s="8" t="s">
        <v>28</v>
      </c>
      <c r="E48" s="22">
        <v>5</v>
      </c>
      <c r="F48" s="9"/>
      <c r="G48" s="10">
        <f t="shared" si="0"/>
        <v>0</v>
      </c>
    </row>
    <row r="49" spans="2:7" ht="60" x14ac:dyDescent="0.25">
      <c r="B49" s="8">
        <v>39</v>
      </c>
      <c r="C49" s="17" t="s">
        <v>67</v>
      </c>
      <c r="D49" s="8" t="s">
        <v>28</v>
      </c>
      <c r="E49" s="22">
        <v>5</v>
      </c>
      <c r="F49" s="9"/>
      <c r="G49" s="10">
        <f t="shared" si="0"/>
        <v>0</v>
      </c>
    </row>
    <row r="50" spans="2:7" ht="63" x14ac:dyDescent="0.25">
      <c r="B50" s="8">
        <v>40</v>
      </c>
      <c r="C50" s="18" t="s">
        <v>68</v>
      </c>
      <c r="D50" s="8" t="s">
        <v>28</v>
      </c>
      <c r="E50" s="22">
        <v>5</v>
      </c>
      <c r="F50" s="9"/>
      <c r="G50" s="10">
        <f t="shared" si="0"/>
        <v>0</v>
      </c>
    </row>
    <row r="51" spans="2:7" ht="60" x14ac:dyDescent="0.25">
      <c r="B51" s="8">
        <v>41</v>
      </c>
      <c r="C51" s="17" t="s">
        <v>69</v>
      </c>
      <c r="D51" s="8" t="s">
        <v>28</v>
      </c>
      <c r="E51" s="22">
        <v>5</v>
      </c>
      <c r="F51" s="9"/>
      <c r="G51" s="10">
        <f t="shared" si="0"/>
        <v>0</v>
      </c>
    </row>
    <row r="52" spans="2:7" ht="60" x14ac:dyDescent="0.25">
      <c r="B52" s="8">
        <v>42</v>
      </c>
      <c r="C52" s="17" t="s">
        <v>70</v>
      </c>
      <c r="D52" s="8" t="s">
        <v>28</v>
      </c>
      <c r="E52" s="22">
        <v>5</v>
      </c>
      <c r="F52" s="9"/>
      <c r="G52" s="10">
        <f t="shared" si="0"/>
        <v>0</v>
      </c>
    </row>
    <row r="53" spans="2:7" ht="45" x14ac:dyDescent="0.25">
      <c r="B53" s="8">
        <v>43</v>
      </c>
      <c r="C53" s="17" t="s">
        <v>71</v>
      </c>
      <c r="D53" s="8" t="s">
        <v>28</v>
      </c>
      <c r="E53" s="22">
        <v>4</v>
      </c>
      <c r="F53" s="9"/>
      <c r="G53" s="10">
        <f t="shared" si="0"/>
        <v>0</v>
      </c>
    </row>
    <row r="54" spans="2:7" ht="33" customHeight="1" x14ac:dyDescent="0.25">
      <c r="B54" s="8">
        <v>44</v>
      </c>
      <c r="C54" s="17" t="s">
        <v>72</v>
      </c>
      <c r="D54" s="8" t="s">
        <v>28</v>
      </c>
      <c r="E54" s="22">
        <v>3</v>
      </c>
      <c r="F54" s="9"/>
      <c r="G54" s="10">
        <f t="shared" si="0"/>
        <v>0</v>
      </c>
    </row>
    <row r="55" spans="2:7" ht="45" x14ac:dyDescent="0.25">
      <c r="B55" s="8">
        <v>45</v>
      </c>
      <c r="C55" s="17" t="s">
        <v>73</v>
      </c>
      <c r="D55" s="8" t="s">
        <v>28</v>
      </c>
      <c r="E55" s="22">
        <v>3</v>
      </c>
      <c r="F55" s="9"/>
      <c r="G55" s="10">
        <f t="shared" si="0"/>
        <v>0</v>
      </c>
    </row>
    <row r="56" spans="2:7" ht="45" x14ac:dyDescent="0.25">
      <c r="B56" s="8">
        <v>46</v>
      </c>
      <c r="C56" s="17" t="s">
        <v>74</v>
      </c>
      <c r="D56" s="8" t="s">
        <v>28</v>
      </c>
      <c r="E56" s="22">
        <v>4</v>
      </c>
      <c r="F56" s="9"/>
      <c r="G56" s="10">
        <f t="shared" si="0"/>
        <v>0</v>
      </c>
    </row>
    <row r="57" spans="2:7" ht="45" x14ac:dyDescent="0.25">
      <c r="B57" s="8">
        <v>47</v>
      </c>
      <c r="C57" s="17" t="s">
        <v>75</v>
      </c>
      <c r="D57" s="8" t="s">
        <v>28</v>
      </c>
      <c r="E57" s="22">
        <v>3</v>
      </c>
      <c r="F57" s="9"/>
      <c r="G57" s="10">
        <f t="shared" si="0"/>
        <v>0</v>
      </c>
    </row>
    <row r="58" spans="2:7" ht="45" x14ac:dyDescent="0.25">
      <c r="B58" s="8">
        <v>48</v>
      </c>
      <c r="C58" s="17" t="s">
        <v>76</v>
      </c>
      <c r="D58" s="8" t="s">
        <v>28</v>
      </c>
      <c r="E58" s="22">
        <v>4</v>
      </c>
      <c r="F58" s="9"/>
      <c r="G58" s="10">
        <f t="shared" si="0"/>
        <v>0</v>
      </c>
    </row>
    <row r="59" spans="2:7" ht="45" x14ac:dyDescent="0.25">
      <c r="B59" s="8">
        <v>49</v>
      </c>
      <c r="C59" s="17" t="s">
        <v>77</v>
      </c>
      <c r="D59" s="8" t="s">
        <v>28</v>
      </c>
      <c r="E59" s="22">
        <v>4</v>
      </c>
      <c r="F59" s="9"/>
      <c r="G59" s="10">
        <f t="shared" si="0"/>
        <v>0</v>
      </c>
    </row>
    <row r="60" spans="2:7" ht="45" x14ac:dyDescent="0.25">
      <c r="B60" s="8">
        <v>50</v>
      </c>
      <c r="C60" s="17" t="s">
        <v>78</v>
      </c>
      <c r="D60" s="8" t="s">
        <v>28</v>
      </c>
      <c r="E60" s="22">
        <v>4</v>
      </c>
      <c r="F60" s="9"/>
      <c r="G60" s="10">
        <f t="shared" si="0"/>
        <v>0</v>
      </c>
    </row>
    <row r="61" spans="2:7" ht="45" x14ac:dyDescent="0.25">
      <c r="B61" s="8">
        <v>51</v>
      </c>
      <c r="C61" s="17" t="s">
        <v>79</v>
      </c>
      <c r="D61" s="8" t="s">
        <v>28</v>
      </c>
      <c r="E61" s="22">
        <v>4</v>
      </c>
      <c r="F61" s="9"/>
      <c r="G61" s="10">
        <f t="shared" si="0"/>
        <v>0</v>
      </c>
    </row>
    <row r="62" spans="2:7" ht="75" x14ac:dyDescent="0.25">
      <c r="B62" s="8">
        <v>52</v>
      </c>
      <c r="C62" s="17" t="s">
        <v>80</v>
      </c>
      <c r="D62" s="8" t="s">
        <v>28</v>
      </c>
      <c r="E62" s="22">
        <v>3</v>
      </c>
      <c r="F62" s="9"/>
      <c r="G62" s="10">
        <f t="shared" si="0"/>
        <v>0</v>
      </c>
    </row>
    <row r="63" spans="2:7" ht="60" x14ac:dyDescent="0.25">
      <c r="B63" s="8">
        <v>53</v>
      </c>
      <c r="C63" s="17" t="s">
        <v>81</v>
      </c>
      <c r="D63" s="8" t="s">
        <v>28</v>
      </c>
      <c r="E63" s="22">
        <v>3</v>
      </c>
      <c r="F63" s="9"/>
      <c r="G63" s="10">
        <f t="shared" si="0"/>
        <v>0</v>
      </c>
    </row>
    <row r="64" spans="2:7" ht="63" x14ac:dyDescent="0.25">
      <c r="B64" s="8">
        <v>54</v>
      </c>
      <c r="C64" s="21" t="s">
        <v>82</v>
      </c>
      <c r="D64" s="8" t="s">
        <v>28</v>
      </c>
      <c r="E64" s="22">
        <v>3</v>
      </c>
      <c r="F64" s="9"/>
      <c r="G64" s="10">
        <f t="shared" si="0"/>
        <v>0</v>
      </c>
    </row>
    <row r="65" spans="2:7" ht="60" x14ac:dyDescent="0.25">
      <c r="B65" s="8">
        <v>55</v>
      </c>
      <c r="C65" s="17" t="s">
        <v>83</v>
      </c>
      <c r="D65" s="8" t="s">
        <v>28</v>
      </c>
      <c r="E65" s="22">
        <v>3</v>
      </c>
      <c r="F65" s="9"/>
      <c r="G65" s="10">
        <f t="shared" si="0"/>
        <v>0</v>
      </c>
    </row>
    <row r="66" spans="2:7" ht="45" x14ac:dyDescent="0.25">
      <c r="B66" s="8">
        <v>56</v>
      </c>
      <c r="C66" s="17" t="s">
        <v>84</v>
      </c>
      <c r="D66" s="8" t="s">
        <v>28</v>
      </c>
      <c r="E66" s="22">
        <v>10</v>
      </c>
      <c r="F66" s="9"/>
      <c r="G66" s="10">
        <f t="shared" si="0"/>
        <v>0</v>
      </c>
    </row>
    <row r="67" spans="2:7" ht="165" x14ac:dyDescent="0.25">
      <c r="B67" s="8">
        <v>57</v>
      </c>
      <c r="C67" s="17" t="s">
        <v>85</v>
      </c>
      <c r="D67" s="8" t="s">
        <v>28</v>
      </c>
      <c r="E67" s="22">
        <v>4</v>
      </c>
      <c r="F67" s="9"/>
      <c r="G67" s="10">
        <f t="shared" si="0"/>
        <v>0</v>
      </c>
    </row>
    <row r="68" spans="2:7" ht="36" customHeight="1" x14ac:dyDescent="0.25">
      <c r="B68" s="15" t="s">
        <v>24</v>
      </c>
      <c r="C68" s="16"/>
      <c r="D68" s="16"/>
      <c r="E68" s="16"/>
      <c r="F68" s="16"/>
      <c r="G68" s="1">
        <f>SUM(G11:G67)</f>
        <v>0</v>
      </c>
    </row>
    <row r="69" spans="2:7" x14ac:dyDescent="0.25">
      <c r="B69" s="3"/>
      <c r="C69" s="3"/>
      <c r="D69" s="3"/>
      <c r="E69" s="3"/>
      <c r="F69" s="3"/>
      <c r="G69" s="4"/>
    </row>
    <row r="70" spans="2:7" x14ac:dyDescent="0.25">
      <c r="B70" s="14" t="s">
        <v>4</v>
      </c>
      <c r="C70" s="14"/>
      <c r="D70" s="14"/>
      <c r="E70" s="14"/>
      <c r="F70" s="14"/>
      <c r="G70" s="14"/>
    </row>
    <row r="71" spans="2:7" x14ac:dyDescent="0.25">
      <c r="B71" s="11" t="s">
        <v>5</v>
      </c>
      <c r="C71" s="11"/>
      <c r="D71" s="11"/>
      <c r="E71" s="11"/>
      <c r="F71" s="11"/>
      <c r="G71" s="11"/>
    </row>
    <row r="72" spans="2:7" x14ac:dyDescent="0.25">
      <c r="B72" s="11" t="s">
        <v>6</v>
      </c>
      <c r="C72" s="11"/>
      <c r="D72" s="11"/>
      <c r="E72" s="11"/>
      <c r="F72" s="11"/>
      <c r="G72" s="11"/>
    </row>
    <row r="73" spans="2:7" x14ac:dyDescent="0.25">
      <c r="B73" s="11" t="s">
        <v>7</v>
      </c>
      <c r="C73" s="11"/>
      <c r="D73" s="11"/>
      <c r="E73" s="11"/>
      <c r="F73" s="11"/>
      <c r="G73" s="11"/>
    </row>
    <row r="74" spans="2:7" x14ac:dyDescent="0.25">
      <c r="B74" s="11" t="s">
        <v>8</v>
      </c>
      <c r="C74" s="11"/>
      <c r="D74" s="11"/>
      <c r="E74" s="11"/>
      <c r="F74" s="11"/>
      <c r="G74" s="11"/>
    </row>
    <row r="75" spans="2:7" x14ac:dyDescent="0.25">
      <c r="B75" s="11" t="s">
        <v>9</v>
      </c>
      <c r="C75" s="11"/>
      <c r="D75" s="11"/>
      <c r="E75" s="11"/>
      <c r="F75" s="11"/>
      <c r="G75" s="11"/>
    </row>
    <row r="76" spans="2:7" x14ac:dyDescent="0.25">
      <c r="B76" s="11" t="s">
        <v>10</v>
      </c>
      <c r="C76" s="11"/>
      <c r="D76" s="11"/>
      <c r="E76" s="11"/>
      <c r="F76" s="11"/>
      <c r="G76" s="11"/>
    </row>
    <row r="77" spans="2:7" x14ac:dyDescent="0.25">
      <c r="B77" s="11" t="s">
        <v>11</v>
      </c>
      <c r="C77" s="11"/>
      <c r="D77" s="11"/>
      <c r="E77" s="11"/>
      <c r="F77" s="11"/>
      <c r="G77" s="11"/>
    </row>
    <row r="78" spans="2:7" x14ac:dyDescent="0.25">
      <c r="B78" s="11" t="s">
        <v>12</v>
      </c>
      <c r="C78" s="11"/>
      <c r="D78" s="11"/>
      <c r="E78" s="11"/>
      <c r="F78" s="11"/>
      <c r="G78" s="11"/>
    </row>
    <row r="79" spans="2:7" x14ac:dyDescent="0.25">
      <c r="B79" s="11" t="s">
        <v>13</v>
      </c>
      <c r="C79" s="11"/>
      <c r="D79" s="11"/>
      <c r="E79" s="11"/>
      <c r="F79" s="11"/>
      <c r="G79" s="11"/>
    </row>
    <row r="80" spans="2:7" x14ac:dyDescent="0.25">
      <c r="B80" s="11" t="s">
        <v>14</v>
      </c>
      <c r="C80" s="11"/>
      <c r="D80" s="11"/>
      <c r="E80" s="11"/>
      <c r="F80" s="11"/>
      <c r="G80" s="11"/>
    </row>
    <row r="81" spans="2:7" x14ac:dyDescent="0.25">
      <c r="B81" s="11" t="s">
        <v>15</v>
      </c>
      <c r="C81" s="11"/>
      <c r="D81" s="11"/>
      <c r="E81" s="11"/>
      <c r="F81" s="11"/>
      <c r="G81" s="11"/>
    </row>
    <row r="82" spans="2:7" x14ac:dyDescent="0.25">
      <c r="B82" s="11" t="s">
        <v>16</v>
      </c>
      <c r="C82" s="11"/>
      <c r="D82" s="11"/>
      <c r="E82" s="11"/>
      <c r="F82" s="11"/>
      <c r="G82" s="11"/>
    </row>
    <row r="83" spans="2:7" x14ac:dyDescent="0.25">
      <c r="B83" s="11" t="s">
        <v>17</v>
      </c>
      <c r="C83" s="11"/>
      <c r="D83" s="11"/>
      <c r="E83" s="11"/>
      <c r="F83" s="11"/>
      <c r="G83" s="11"/>
    </row>
    <row r="84" spans="2:7" ht="34.5" customHeight="1" x14ac:dyDescent="0.25">
      <c r="B84" s="12" t="s">
        <v>18</v>
      </c>
      <c r="C84" s="12"/>
      <c r="D84" s="12"/>
      <c r="E84" s="12"/>
      <c r="F84" s="12"/>
      <c r="G84" s="12"/>
    </row>
    <row r="85" spans="2:7" x14ac:dyDescent="0.25"/>
    <row r="86" spans="2:7" x14ac:dyDescent="0.25"/>
    <row r="87" spans="2:7" x14ac:dyDescent="0.25"/>
    <row r="88" spans="2:7" x14ac:dyDescent="0.25"/>
    <row r="89" spans="2:7" x14ac:dyDescent="0.25"/>
    <row r="90" spans="2:7" x14ac:dyDescent="0.25"/>
    <row r="91" spans="2:7" x14ac:dyDescent="0.25"/>
    <row r="92" spans="2:7" x14ac:dyDescent="0.25"/>
    <row r="93" spans="2:7" x14ac:dyDescent="0.25"/>
    <row r="94" spans="2:7" x14ac:dyDescent="0.25"/>
    <row r="95" spans="2:7" x14ac:dyDescent="0.25"/>
    <row r="96" spans="2:7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</sheetData>
  <mergeCells count="22">
    <mergeCell ref="B2:G2"/>
    <mergeCell ref="B70:G70"/>
    <mergeCell ref="B71:G71"/>
    <mergeCell ref="B73:G73"/>
    <mergeCell ref="B74:G74"/>
    <mergeCell ref="B68:F68"/>
    <mergeCell ref="B3:G3"/>
    <mergeCell ref="B5:G5"/>
    <mergeCell ref="B6:G6"/>
    <mergeCell ref="B7:G7"/>
    <mergeCell ref="B8:G8"/>
    <mergeCell ref="B76:G76"/>
    <mergeCell ref="B72:G72"/>
    <mergeCell ref="B84:G84"/>
    <mergeCell ref="B77:G77"/>
    <mergeCell ref="B78:G78"/>
    <mergeCell ref="B79:G79"/>
    <mergeCell ref="B80:G80"/>
    <mergeCell ref="B81:G81"/>
    <mergeCell ref="B82:G82"/>
    <mergeCell ref="B83:G83"/>
    <mergeCell ref="B75:G75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jessica-cristine</dc:creator>
  <cp:lastModifiedBy>Jéssica Cristine Solano Silva</cp:lastModifiedBy>
  <cp:lastPrinted>2022-09-22T18:14:46Z</cp:lastPrinted>
  <dcterms:created xsi:type="dcterms:W3CDTF">2022-09-22T17:31:22Z</dcterms:created>
  <dcterms:modified xsi:type="dcterms:W3CDTF">2024-05-22T18:04:39Z</dcterms:modified>
</cp:coreProperties>
</file>